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rolsma\Desktop\"/>
    </mc:Choice>
  </mc:AlternateContent>
  <xr:revisionPtr revIDLastSave="0" documentId="8_{D32266CB-0587-40DD-BBF1-BD4E3A06DC46}" xr6:coauthVersionLast="46" xr6:coauthVersionMax="46" xr10:uidLastSave="{00000000-0000-0000-0000-000000000000}"/>
  <bookViews>
    <workbookView xWindow="28680" yWindow="-120" windowWidth="29040" windowHeight="15840" xr2:uid="{00000000-000D-0000-FFFF-FFFF00000000}"/>
  </bookViews>
  <sheets>
    <sheet name="Schades" sheetId="2" r:id="rId1"/>
  </sheet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8" i="2" l="1"/>
  <c r="H18" i="2"/>
  <c r="I18" i="2"/>
  <c r="J18" i="2"/>
  <c r="K18" i="2"/>
  <c r="M18" i="2"/>
</calcChain>
</file>

<file path=xl/sharedStrings.xml><?xml version="1.0" encoding="utf-8"?>
<sst xmlns="http://schemas.openxmlformats.org/spreadsheetml/2006/main" count="62" uniqueCount="39">
  <si>
    <t>POLISNUMMER</t>
  </si>
  <si>
    <t>SCHADENUMMER</t>
  </si>
  <si>
    <t>SCHADEDATUM</t>
  </si>
  <si>
    <t>SCHADELOCATIE</t>
  </si>
  <si>
    <t>TYPE SCHADE</t>
  </si>
  <si>
    <t>AFGEHANDELD</t>
  </si>
  <si>
    <t>JER RESERVE</t>
  </si>
  <si>
    <t>ANVA RESERVE</t>
  </si>
  <si>
    <t>BETAALD</t>
  </si>
  <si>
    <t>VERHAALD</t>
  </si>
  <si>
    <t>EIGEN RISICO</t>
  </si>
  <si>
    <t>TOTAAL</t>
  </si>
  <si>
    <t>Boshuizerkade 119</t>
  </si>
  <si>
    <t>vandalisme</t>
  </si>
  <si>
    <t>Ja</t>
  </si>
  <si>
    <t>Boerhaavelaan 44</t>
  </si>
  <si>
    <t>storm 10032019</t>
  </si>
  <si>
    <t>Van Vollenhovekade 20 Leiden</t>
  </si>
  <si>
    <t>aanrijding</t>
  </si>
  <si>
    <t>Oppenheimstraat 8 te Leiden</t>
  </si>
  <si>
    <t>Schaduwpad 1 te Leiden</t>
  </si>
  <si>
    <t>diefstal - onderdeel gebouw</t>
  </si>
  <si>
    <t>water - lekkage</t>
  </si>
  <si>
    <t>2019.LN.191 Lammenschansweg 6</t>
  </si>
  <si>
    <t>2019.LN.192 A. Kleynstraat 6+8</t>
  </si>
  <si>
    <t>20190.LN.196 Schaduwpad 1 te Leiden</t>
  </si>
  <si>
    <t>water - van buiten komend/neerslag</t>
  </si>
  <si>
    <t>Haagweg 6 te Leiden</t>
  </si>
  <si>
    <t>Middelstegracht 123 te Leiden</t>
  </si>
  <si>
    <t>Nwe Marnixstraat 90 te Leiden</t>
  </si>
  <si>
    <t>Nee</t>
  </si>
  <si>
    <t>2019.LN.302 Burggravenlaan 2</t>
  </si>
  <si>
    <t>Langegracht 72 te Leiden</t>
  </si>
  <si>
    <t>Overige diversen</t>
  </si>
  <si>
    <t>A. kleynstraat 8 te Leiden</t>
  </si>
  <si>
    <t>2021.LN016 Damlaan 1</t>
  </si>
  <si>
    <t>inbraak</t>
  </si>
  <si>
    <t>Totaal</t>
  </si>
  <si>
    <t>Eigen Risico2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</si>
</sst>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164" formatCode="dd\-mm\-yyyy"/>
    <numFmt numFmtId="165" formatCode="[$€-413]\ * #,##0.00;[$€-413]\ * \-#,##0.00"/>
    <numFmt numFmtId="166" formatCode="_ [$€-413]\ * #,##0.00_ ;_ [$€-413]\ * \-#,##0.00_ ;_ [$€-413]\ * &quot;-&quot;??_ ;_ @_ "/>
  </numFmts>
  <fonts count="6" x14ac:knownFonts="1">
    <font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rgb="FF6B5B50"/>
      <name val="Calibri"/>
      <family val="2"/>
    </font>
    <font>
      <u val="singleAccounting"/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9F5EE"/>
      </patternFill>
    </fill>
    <fill>
      <patternFill patternType="solid">
        <fgColor rgb="FFF9F5EE"/>
        <bgColor auto="1"/>
      </patternFill>
    </fill>
  </fills>
  <borders count="3">
    <border>
      <left/>
      <right/>
      <top/>
      <bottom/>
      <diagonal/>
    </border>
    <border>
      <left/>
      <right/>
      <top/>
      <bottom style="medium">
        <color rgb="FFDEC9A3"/>
      </bottom>
      <diagonal/>
    </border>
    <border>
      <left/>
      <right/>
      <top style="medium">
        <color rgb="FFDEC9A3"/>
      </top>
      <bottom/>
      <diagonal/>
    </border>
  </borders>
  <cellStyleXfs count="2">
    <xf numFmtId="0" fontId="0" fillId="0" borderId="0" applyBorder="0"/>
    <xf numFmtId="44" fontId="1" fillId="0" borderId="0" applyFont="0" applyFill="0" applyBorder="0" applyAlignment="0" applyProtection="0"/>
  </cellStyleXfs>
  <cellXfs count="17">
    <xf numFmtId="0" fontId="0" fillId="0" borderId="0" xfId="0" applyNumberFormat="1" applyFill="1" applyAlignment="1" applyProtection="1"/>
    <xf numFmtId="0" fontId="1" fillId="2" borderId="0" xfId="0" applyNumberFormat="1" applyFont="1" applyFill="1" applyAlignment="1" applyProtection="1"/>
    <xf numFmtId="0" fontId="1" fillId="2" borderId="0" xfId="0" applyNumberFormat="1" applyFont="1" applyFill="1" applyAlignment="1" applyProtection="1">
      <alignment horizontal="left" indent="1"/>
    </xf>
    <xf numFmtId="0" fontId="1" fillId="2" borderId="0" xfId="0" applyNumberFormat="1" applyFont="1" applyFill="1" applyAlignment="1" applyProtection="1">
      <alignment vertical="center"/>
    </xf>
    <xf numFmtId="0" fontId="2" fillId="2" borderId="1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Alignment="1" applyProtection="1">
      <alignment horizontal="left" vertical="center" indent="1"/>
    </xf>
    <xf numFmtId="164" fontId="1" fillId="2" borderId="0" xfId="0" applyNumberFormat="1" applyFont="1" applyFill="1" applyAlignment="1" applyProtection="1">
      <alignment horizontal="left" vertical="center" indent="1"/>
    </xf>
    <xf numFmtId="165" fontId="1" fillId="2" borderId="0" xfId="0" applyNumberFormat="1" applyFont="1" applyFill="1" applyAlignment="1" applyProtection="1">
      <alignment horizontal="left" vertical="center" indent="1"/>
    </xf>
    <xf numFmtId="0" fontId="4" fillId="2" borderId="2" xfId="0" applyNumberFormat="1" applyFont="1" applyFill="1" applyBorder="1" applyAlignment="1" applyProtection="1">
      <alignment horizontal="left" vertical="center" indent="1"/>
    </xf>
    <xf numFmtId="14" fontId="4" fillId="2" borderId="2" xfId="0" applyNumberFormat="1" applyFont="1" applyFill="1" applyBorder="1" applyAlignment="1" applyProtection="1">
      <alignment horizontal="left" vertical="center" indent="1"/>
    </xf>
    <xf numFmtId="44" fontId="0" fillId="3" borderId="0" xfId="1" applyFont="1" applyFill="1" applyAlignment="1" applyProtection="1">
      <alignment vertical="center"/>
    </xf>
    <xf numFmtId="44" fontId="0" fillId="0" borderId="0" xfId="1" applyFont="1" applyFill="1" applyAlignment="1" applyProtection="1"/>
    <xf numFmtId="44" fontId="4" fillId="2" borderId="2" xfId="1" applyFont="1" applyFill="1" applyBorder="1" applyAlignment="1" applyProtection="1">
      <alignment horizontal="left" vertical="center" indent="1"/>
    </xf>
    <xf numFmtId="44" fontId="1" fillId="2" borderId="0" xfId="1" applyFont="1" applyFill="1" applyAlignment="1" applyProtection="1">
      <alignment horizontal="left" vertical="center" indent="1"/>
    </xf>
    <xf numFmtId="44" fontId="3" fillId="2" borderId="0" xfId="1" applyFont="1" applyFill="1" applyAlignment="1" applyProtection="1">
      <alignment horizontal="left" vertical="center" indent="1"/>
    </xf>
    <xf numFmtId="166" fontId="1" fillId="2" borderId="0" xfId="0" applyNumberFormat="1" applyFont="1" applyFill="1" applyAlignment="1" applyProtection="1">
      <alignment horizontal="left" indent="1"/>
    </xf>
    <xf numFmtId="44" fontId="1" fillId="2" borderId="0" xfId="0" applyNumberFormat="1" applyFont="1" applyFill="1" applyAlignment="1" applyProtection="1">
      <alignment horizontal="left" indent="1"/>
    </xf>
  </cellXfs>
  <cellStyles count="2">
    <cellStyle name="Standaard" xfId="0" builtinId="0"/>
    <cellStyle name="Valuta" xfId="1" builtinId="4"/>
  </cellStyles>
  <dxfs count="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color rgb="FF000000"/>
      </font>
      <fill>
        <patternFill patternType="solid">
          <fgColor auto="1"/>
          <bgColor rgb="FFF9F5EE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solid">
          <fgColor indexed="64"/>
          <bgColor rgb="FFF9F5EE"/>
        </patternFill>
      </fill>
      <alignment horizontal="left" vertical="center" textRotation="0" wrapText="0" indent="1" justifyLastLine="0" shrinkToFit="0" readingOrder="0"/>
      <border diagonalUp="0" diagonalDown="0" outline="0">
        <left/>
        <right/>
        <top style="medium">
          <color rgb="FFDEC9A3"/>
        </top>
        <bottom/>
      </border>
      <protection locked="1" hidden="0"/>
    </dxf>
    <dxf>
      <font>
        <color rgb="FF000000"/>
      </font>
      <numFmt numFmtId="165" formatCode="[$€-413]\ * #,##0.00;[$€-413]\ * \-#,##0.00"/>
      <fill>
        <patternFill patternType="solid">
          <fgColor auto="1"/>
          <bgColor rgb="FFF9F5EE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solid">
          <fgColor indexed="64"/>
          <bgColor rgb="FFF9F5EE"/>
        </patternFill>
      </fill>
      <alignment horizontal="left" vertical="center" textRotation="0" wrapText="0" indent="1" justifyLastLine="0" shrinkToFit="0" readingOrder="0"/>
      <border diagonalUp="0" diagonalDown="0" outline="0">
        <left/>
        <right/>
        <top style="medium">
          <color rgb="FFDEC9A3"/>
        </top>
        <bottom/>
      </border>
      <protection locked="1" hidden="0"/>
    </dxf>
    <dxf>
      <font>
        <u val="singleAccounting"/>
        <color rgb="FF000000"/>
      </font>
      <fill>
        <patternFill patternType="solid">
          <fgColor auto="1"/>
          <bgColor rgb="FFF9F5EE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solid">
          <fgColor indexed="64"/>
          <bgColor rgb="FFF9F5EE"/>
        </patternFill>
      </fill>
      <alignment horizontal="left" vertical="center" textRotation="0" wrapText="0" indent="1" justifyLastLine="0" shrinkToFit="0" readingOrder="0"/>
      <border diagonalUp="0" diagonalDown="0" outline="0">
        <left/>
        <right/>
        <top style="medium">
          <color rgb="FFDEC9A3"/>
        </top>
        <bottom/>
      </border>
      <protection locked="1" hidden="0"/>
    </dxf>
    <dxf>
      <font>
        <u val="singleAccounting"/>
        <color rgb="FF000000"/>
      </font>
      <fill>
        <patternFill patternType="solid">
          <fgColor auto="1"/>
          <bgColor rgb="FFF9F5EE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solid">
          <fgColor indexed="64"/>
          <bgColor rgb="FFF9F5EE"/>
        </patternFill>
      </fill>
      <alignment horizontal="left" vertical="center" textRotation="0" wrapText="0" indent="1" justifyLastLine="0" shrinkToFit="0" readingOrder="0"/>
      <border diagonalUp="0" diagonalDown="0" outline="0">
        <left/>
        <right/>
        <top style="medium">
          <color rgb="FFDEC9A3"/>
        </top>
        <bottom/>
      </border>
      <protection locked="1" hidden="0"/>
    </dxf>
    <dxf>
      <font>
        <color rgb="FF000000"/>
      </font>
      <fill>
        <patternFill patternType="solid">
          <fgColor auto="1"/>
          <bgColor rgb="FFF9F5EE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solid">
          <fgColor indexed="64"/>
          <bgColor rgb="FFF9F5EE"/>
        </patternFill>
      </fill>
      <alignment horizontal="left" vertical="center" textRotation="0" wrapText="0" indent="1" justifyLastLine="0" shrinkToFit="0" readingOrder="0"/>
      <border diagonalUp="0" diagonalDown="0" outline="0">
        <left/>
        <right/>
        <top style="medium">
          <color rgb="FFDEC9A3"/>
        </top>
        <bottom/>
      </border>
      <protection locked="1" hidden="0"/>
    </dxf>
    <dxf>
      <font>
        <color rgb="FF000000"/>
      </font>
      <fill>
        <patternFill patternType="solid">
          <fgColor auto="1"/>
          <bgColor rgb="FFF9F5EE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solid">
          <fgColor indexed="64"/>
          <bgColor rgb="FFF9F5EE"/>
        </patternFill>
      </fill>
      <alignment horizontal="left" vertical="center" textRotation="0" wrapText="0" indent="1" justifyLastLine="0" shrinkToFit="0" readingOrder="0"/>
      <border diagonalUp="0" diagonalDown="0" outline="0">
        <left/>
        <right/>
        <top style="medium">
          <color rgb="FFDEC9A3"/>
        </top>
        <bottom/>
      </border>
      <protection locked="1" hidden="0"/>
    </dxf>
    <dxf>
      <font>
        <color rgb="FF000000"/>
      </font>
      <fill>
        <patternFill patternType="solid">
          <fgColor auto="1"/>
          <bgColor rgb="FFF9F5EE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solid">
          <fgColor indexed="64"/>
          <bgColor rgb="FFF9F5EE"/>
        </patternFill>
      </fill>
      <alignment horizontal="left" vertical="center" textRotation="0" wrapText="0" indent="1" justifyLastLine="0" shrinkToFit="0" readingOrder="0"/>
      <border diagonalUp="0" diagonalDown="0" outline="0">
        <left/>
        <right/>
        <top style="medium">
          <color rgb="FFDEC9A3"/>
        </top>
        <bottom/>
      </border>
      <protection locked="1" hidden="0"/>
    </dxf>
    <dxf>
      <font>
        <color rgb="FF000000"/>
      </font>
      <fill>
        <patternFill patternType="solid">
          <fgColor auto="1"/>
          <bgColor rgb="FFF9F5EE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solid">
          <fgColor indexed="64"/>
          <bgColor rgb="FFF9F5EE"/>
        </patternFill>
      </fill>
      <alignment horizontal="left" vertical="center" textRotation="0" wrapText="0" indent="1" justifyLastLine="0" shrinkToFit="0" readingOrder="0"/>
      <border diagonalUp="0" diagonalDown="0" outline="0">
        <left/>
        <right/>
        <top style="medium">
          <color rgb="FFDEC9A3"/>
        </top>
        <bottom/>
      </border>
      <protection locked="1" hidden="0"/>
    </dxf>
    <dxf>
      <font>
        <color rgb="FF000000"/>
      </font>
      <fill>
        <patternFill patternType="solid">
          <fgColor auto="1"/>
          <bgColor rgb="FFF9F5EE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solid">
          <fgColor indexed="64"/>
          <bgColor rgb="FFF9F5EE"/>
        </patternFill>
      </fill>
      <alignment horizontal="left" vertical="center" textRotation="0" wrapText="0" indent="1" justifyLastLine="0" shrinkToFit="0" readingOrder="0"/>
      <border diagonalUp="0" diagonalDown="0" outline="0">
        <left/>
        <right/>
        <top style="medium">
          <color rgb="FFDEC9A3"/>
        </top>
        <bottom/>
      </border>
      <protection locked="1" hidden="0"/>
    </dxf>
    <dxf>
      <font>
        <color rgb="FF000000"/>
      </font>
      <fill>
        <patternFill patternType="solid">
          <fgColor auto="1"/>
          <bgColor rgb="FFF9F5EE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9" formatCode="d/m/yyyy"/>
      <fill>
        <patternFill patternType="solid">
          <fgColor indexed="64"/>
          <bgColor rgb="FFF9F5EE"/>
        </patternFill>
      </fill>
      <alignment horizontal="left" vertical="center" textRotation="0" wrapText="0" indent="1" justifyLastLine="0" shrinkToFit="0" readingOrder="0"/>
      <border diagonalUp="0" diagonalDown="0" outline="0">
        <left/>
        <right/>
        <top style="medium">
          <color rgb="FFDEC9A3"/>
        </top>
        <bottom/>
      </border>
      <protection locked="1" hidden="0"/>
    </dxf>
    <dxf>
      <font>
        <color rgb="FF000000"/>
      </font>
      <numFmt numFmtId="164" formatCode="dd\-mm\-yyyy"/>
      <fill>
        <patternFill patternType="solid">
          <fgColor auto="1"/>
          <bgColor rgb="FFF9F5EE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solid">
          <fgColor indexed="64"/>
          <bgColor rgb="FFF9F5EE"/>
        </patternFill>
      </fill>
      <alignment horizontal="left" vertical="center" textRotation="0" wrapText="0" indent="1" justifyLastLine="0" shrinkToFit="0" readingOrder="0"/>
      <border diagonalUp="0" diagonalDown="0" outline="0">
        <left/>
        <right/>
        <top style="medium">
          <color rgb="FFDEC9A3"/>
        </top>
        <bottom/>
      </border>
      <protection locked="1" hidden="0"/>
    </dxf>
    <dxf>
      <font>
        <color rgb="FF000000"/>
      </font>
      <fill>
        <patternFill patternType="solid">
          <fgColor auto="1"/>
          <bgColor rgb="FFF9F5EE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solid">
          <fgColor indexed="64"/>
          <bgColor rgb="FFF9F5EE"/>
        </patternFill>
      </fill>
      <alignment horizontal="left" vertical="center" textRotation="0" wrapText="0" indent="1" justifyLastLine="0" shrinkToFit="0" readingOrder="0"/>
      <border diagonalUp="0" diagonalDown="0" outline="0">
        <left/>
        <right/>
        <top style="medium">
          <color rgb="FFDEC9A3"/>
        </top>
        <bottom/>
      </border>
      <protection locked="1" hidden="0"/>
    </dxf>
    <dxf>
      <font>
        <color rgb="FF000000"/>
      </font>
      <fill>
        <patternFill patternType="solid">
          <fgColor auto="1"/>
          <bgColor rgb="FFF9F5E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M18" totalsRowCount="1">
  <autoFilter ref="A1:M17" xr:uid="{00000000-0009-0000-0100-000001000000}">
    <filterColumn colId="5">
      <filters>
        <filter val="Ja"/>
      </filters>
    </filterColumn>
    <filterColumn colId="8">
      <filters blank="1">
        <filter val="€ -"/>
      </filters>
    </filterColumn>
  </autoFilter>
  <tableColumns count="13">
    <tableColumn id="1" xr3:uid="{00000000-0010-0000-0000-000001000000}" name="POLISNUMMER" totalsRowLabel="Totaal" dataDxfId="25" totalsRowDxfId="24"/>
    <tableColumn id="2" xr3:uid="{00000000-0010-0000-0000-000002000000}" name="SCHADENUMMER" dataDxfId="23" totalsRowDxfId="22"/>
    <tableColumn id="3" xr3:uid="{00000000-0010-0000-0000-000003000000}" name="SCHADEDATUM" dataDxfId="21" totalsRowDxfId="20"/>
    <tableColumn id="4" xr3:uid="{00000000-0010-0000-0000-000004000000}" name="SCHADELOCATIE" dataDxfId="19" totalsRowDxfId="18"/>
    <tableColumn id="5" xr3:uid="{00000000-0010-0000-0000-000005000000}" name="TYPE SCHADE" dataDxfId="17" totalsRowDxfId="16"/>
    <tableColumn id="6" xr3:uid="{00000000-0010-0000-0000-000006000000}" name="AFGEHANDELD" dataDxfId="15" totalsRowDxfId="14"/>
    <tableColumn id="7" xr3:uid="{00000000-0010-0000-0000-000007000000}" name="JER RESERVE" totalsRowFunction="custom" dataDxfId="13" totalsRowDxfId="12" dataCellStyle="Valuta" totalsRowCellStyle="Valuta">
      <totalsRowFormula>SUM(G2:G17)</totalsRowFormula>
    </tableColumn>
    <tableColumn id="8" xr3:uid="{00000000-0010-0000-0000-000008000000}" name="ANVA RESERVE" totalsRowFunction="custom" dataDxfId="11" totalsRowDxfId="10" dataCellStyle="Valuta" totalsRowCellStyle="Valuta">
      <totalsRowFormula>SUM(H2:H17)</totalsRowFormula>
    </tableColumn>
    <tableColumn id="9" xr3:uid="{00000000-0010-0000-0000-000009000000}" name="BETAALD" totalsRowFunction="custom" dataDxfId="9" totalsRowDxfId="8" dataCellStyle="Valuta" totalsRowCellStyle="Valuta">
      <totalsRowFormula>SUM(I2:I17)</totalsRowFormula>
    </tableColumn>
    <tableColumn id="10" xr3:uid="{00000000-0010-0000-0000-00000A000000}" name="VERHAALD" totalsRowFunction="custom" dataDxfId="7" totalsRowDxfId="6" dataCellStyle="Valuta" totalsRowCellStyle="Valuta">
      <totalsRowFormula>SUM(J2:J17)</totalsRowFormula>
    </tableColumn>
    <tableColumn id="11" xr3:uid="{00000000-0010-0000-0000-00000B000000}" name="EIGEN RISICO" totalsRowFunction="custom" dataDxfId="5" totalsRowDxfId="4" dataCellStyle="Valuta" totalsRowCellStyle="Valuta">
      <totalsRowFormula>SUM(K2:K17)</totalsRowFormula>
    </tableColumn>
    <tableColumn id="12" xr3:uid="{00000000-0010-0000-0000-00000C000000}" name="TOTAAL" dataDxfId="3" totalsRowDxfId="2" totalsRowCellStyle="Valuta"/>
    <tableColumn id="13" xr3:uid="{49F05370-4100-444B-8876-189E85CDA3F6}" name="Eigen Risico2" totalsRowFunction="custom" dataDxfId="1" totalsRowDxfId="0" dataCellStyle="Valuta" totalsRowCellStyle="Valuta">
      <totalsRowFormula>SUM(M2:M17)</totalsRow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5"/>
  <sheetViews>
    <sheetView tabSelected="1" topLeftCell="B1" workbookViewId="0">
      <selection activeCell="J23" sqref="J23"/>
    </sheetView>
  </sheetViews>
  <sheetFormatPr defaultRowHeight="15" x14ac:dyDescent="0.25"/>
  <cols>
    <col min="1" max="1" width="20.140625" style="2" customWidth="1"/>
    <col min="2" max="2" width="22.140625" style="2" customWidth="1"/>
    <col min="3" max="3" width="20.42578125" style="2" customWidth="1"/>
    <col min="4" max="4" width="36.85546875" style="2" customWidth="1"/>
    <col min="5" max="5" width="34.85546875" style="2" customWidth="1"/>
    <col min="6" max="6" width="19.7109375" style="2" customWidth="1"/>
    <col min="7" max="7" width="17.5703125" style="2" customWidth="1"/>
    <col min="8" max="8" width="19.85546875" style="2" customWidth="1"/>
    <col min="9" max="9" width="14.5703125" style="2" customWidth="1"/>
    <col min="10" max="10" width="16" style="2" customWidth="1"/>
    <col min="11" max="11" width="18.140625" style="2" customWidth="1"/>
    <col min="12" max="12" width="13.42578125" style="2" customWidth="1"/>
    <col min="13" max="13" width="12.140625" style="1" bestFit="1" customWidth="1"/>
    <col min="14" max="16384" width="9.140625" style="1"/>
  </cols>
  <sheetData>
    <row r="1" spans="1:13" s="3" customFormat="1" ht="17.25" customHeight="1" thickBot="1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3" t="s">
        <v>38</v>
      </c>
    </row>
    <row r="2" spans="1:13" s="3" customFormat="1" ht="17.25" customHeight="1" x14ac:dyDescent="0.25">
      <c r="A2" s="5">
        <v>643034005</v>
      </c>
      <c r="B2" s="5">
        <v>1814449</v>
      </c>
      <c r="C2" s="6">
        <v>43465</v>
      </c>
      <c r="D2" s="5" t="s">
        <v>12</v>
      </c>
      <c r="E2" s="5" t="s">
        <v>13</v>
      </c>
      <c r="F2" s="5" t="s">
        <v>14</v>
      </c>
      <c r="G2" s="13"/>
      <c r="H2" s="13"/>
      <c r="I2" s="13"/>
      <c r="J2" s="14">
        <v>0</v>
      </c>
      <c r="K2" s="14">
        <v>0</v>
      </c>
      <c r="L2" s="7"/>
      <c r="M2" s="10"/>
    </row>
    <row r="3" spans="1:13" s="3" customFormat="1" ht="17.25" customHeight="1" x14ac:dyDescent="0.25">
      <c r="A3" s="5">
        <v>643034005</v>
      </c>
      <c r="B3" s="5">
        <v>1902010</v>
      </c>
      <c r="C3" s="6">
        <v>43532</v>
      </c>
      <c r="D3" s="5" t="s">
        <v>15</v>
      </c>
      <c r="E3" s="5" t="s">
        <v>16</v>
      </c>
      <c r="F3" s="5" t="s">
        <v>14</v>
      </c>
      <c r="G3" s="13"/>
      <c r="H3" s="13"/>
      <c r="I3" s="13"/>
      <c r="J3" s="14">
        <v>0</v>
      </c>
      <c r="K3" s="14">
        <v>0</v>
      </c>
      <c r="L3" s="7"/>
      <c r="M3" s="10"/>
    </row>
    <row r="4" spans="1:13" s="3" customFormat="1" ht="17.25" customHeight="1" x14ac:dyDescent="0.25">
      <c r="A4" s="5">
        <v>643034005</v>
      </c>
      <c r="B4" s="5">
        <v>1905804</v>
      </c>
      <c r="C4" s="6">
        <v>43627</v>
      </c>
      <c r="D4" s="5" t="s">
        <v>17</v>
      </c>
      <c r="E4" s="5" t="s">
        <v>18</v>
      </c>
      <c r="F4" s="5" t="s">
        <v>14</v>
      </c>
      <c r="G4" s="13"/>
      <c r="H4" s="13"/>
      <c r="I4" s="13"/>
      <c r="J4" s="14">
        <v>0</v>
      </c>
      <c r="K4" s="14">
        <v>0</v>
      </c>
      <c r="L4" s="7"/>
      <c r="M4" s="10"/>
    </row>
    <row r="5" spans="1:13" s="3" customFormat="1" ht="17.25" customHeight="1" x14ac:dyDescent="0.25">
      <c r="A5" s="5">
        <v>643034005</v>
      </c>
      <c r="B5" s="5">
        <v>1907010</v>
      </c>
      <c r="C5" s="6">
        <v>43466</v>
      </c>
      <c r="D5" s="5" t="s">
        <v>19</v>
      </c>
      <c r="E5" s="5" t="s">
        <v>13</v>
      </c>
      <c r="F5" s="5" t="s">
        <v>14</v>
      </c>
      <c r="G5" s="13"/>
      <c r="H5" s="13"/>
      <c r="I5" s="13"/>
      <c r="J5" s="14">
        <v>0</v>
      </c>
      <c r="K5" s="14">
        <v>0</v>
      </c>
      <c r="L5" s="7"/>
      <c r="M5" s="10"/>
    </row>
    <row r="6" spans="1:13" s="3" customFormat="1" ht="17.25" hidden="1" customHeight="1" x14ac:dyDescent="0.25">
      <c r="A6" s="5">
        <v>643034005</v>
      </c>
      <c r="B6" s="5">
        <v>1907041</v>
      </c>
      <c r="C6" s="6">
        <v>43511</v>
      </c>
      <c r="D6" s="5" t="s">
        <v>20</v>
      </c>
      <c r="E6" s="5" t="s">
        <v>21</v>
      </c>
      <c r="F6" s="5" t="s">
        <v>14</v>
      </c>
      <c r="G6" s="13">
        <v>5815.26</v>
      </c>
      <c r="H6" s="13">
        <v>5815.26</v>
      </c>
      <c r="I6" s="13">
        <v>-5815.26</v>
      </c>
      <c r="J6" s="14">
        <v>0</v>
      </c>
      <c r="K6" s="14">
        <v>5815.26</v>
      </c>
      <c r="L6" s="7"/>
      <c r="M6" s="10">
        <v>-2500</v>
      </c>
    </row>
    <row r="7" spans="1:13" s="3" customFormat="1" ht="17.25" customHeight="1" x14ac:dyDescent="0.25">
      <c r="A7" s="5">
        <v>643034005</v>
      </c>
      <c r="B7" s="5">
        <v>1907050</v>
      </c>
      <c r="C7" s="6">
        <v>43632</v>
      </c>
      <c r="D7" s="5" t="s">
        <v>20</v>
      </c>
      <c r="E7" s="5" t="s">
        <v>22</v>
      </c>
      <c r="F7" s="5" t="s">
        <v>14</v>
      </c>
      <c r="G7" s="13"/>
      <c r="H7" s="13"/>
      <c r="I7" s="13"/>
      <c r="J7" s="14">
        <v>0</v>
      </c>
      <c r="K7" s="14">
        <v>0</v>
      </c>
      <c r="L7" s="7"/>
      <c r="M7" s="10"/>
    </row>
    <row r="8" spans="1:13" s="3" customFormat="1" ht="17.25" customHeight="1" x14ac:dyDescent="0.25">
      <c r="A8" s="5">
        <v>643034005</v>
      </c>
      <c r="B8" s="5">
        <v>1907055</v>
      </c>
      <c r="C8" s="6">
        <v>43637</v>
      </c>
      <c r="D8" s="5" t="s">
        <v>23</v>
      </c>
      <c r="E8" s="5" t="s">
        <v>22</v>
      </c>
      <c r="F8" s="5" t="s">
        <v>14</v>
      </c>
      <c r="G8" s="13"/>
      <c r="H8" s="13"/>
      <c r="I8" s="13"/>
      <c r="J8" s="14">
        <v>0</v>
      </c>
      <c r="K8" s="14">
        <v>0</v>
      </c>
      <c r="L8" s="7"/>
      <c r="M8" s="10"/>
    </row>
    <row r="9" spans="1:13" s="3" customFormat="1" ht="17.25" hidden="1" customHeight="1" x14ac:dyDescent="0.25">
      <c r="A9" s="5">
        <v>643034005</v>
      </c>
      <c r="B9" s="5">
        <v>1907056</v>
      </c>
      <c r="C9" s="6">
        <v>43674</v>
      </c>
      <c r="D9" s="5" t="s">
        <v>24</v>
      </c>
      <c r="E9" s="5" t="s">
        <v>13</v>
      </c>
      <c r="F9" s="5" t="s">
        <v>14</v>
      </c>
      <c r="G9" s="13">
        <v>4235</v>
      </c>
      <c r="H9" s="13">
        <v>4235</v>
      </c>
      <c r="I9" s="13">
        <v>-4235</v>
      </c>
      <c r="J9" s="14">
        <v>0</v>
      </c>
      <c r="K9" s="14">
        <v>4235</v>
      </c>
      <c r="L9" s="7"/>
      <c r="M9" s="10">
        <v>-2500</v>
      </c>
    </row>
    <row r="10" spans="1:13" s="3" customFormat="1" ht="17.25" hidden="1" customHeight="1" x14ac:dyDescent="0.25">
      <c r="A10" s="5">
        <v>643034005</v>
      </c>
      <c r="B10" s="5">
        <v>1907100</v>
      </c>
      <c r="C10" s="6">
        <v>43678</v>
      </c>
      <c r="D10" s="5" t="s">
        <v>25</v>
      </c>
      <c r="E10" s="5" t="s">
        <v>26</v>
      </c>
      <c r="F10" s="5" t="s">
        <v>14</v>
      </c>
      <c r="G10" s="13">
        <v>6198.93</v>
      </c>
      <c r="H10" s="13">
        <v>6198.93</v>
      </c>
      <c r="I10" s="13">
        <v>-6198.93</v>
      </c>
      <c r="J10" s="14">
        <v>0</v>
      </c>
      <c r="K10" s="14">
        <v>6198.93</v>
      </c>
      <c r="L10" s="7"/>
      <c r="M10" s="10">
        <v>-2500</v>
      </c>
    </row>
    <row r="11" spans="1:13" s="3" customFormat="1" ht="17.25" hidden="1" customHeight="1" x14ac:dyDescent="0.25">
      <c r="A11" s="5">
        <v>643034005</v>
      </c>
      <c r="B11" s="5">
        <v>1907230</v>
      </c>
      <c r="C11" s="6">
        <v>43620</v>
      </c>
      <c r="D11" s="5" t="s">
        <v>27</v>
      </c>
      <c r="E11" s="5" t="s">
        <v>18</v>
      </c>
      <c r="F11" s="5" t="s">
        <v>14</v>
      </c>
      <c r="G11" s="13">
        <v>5354.25</v>
      </c>
      <c r="H11" s="13">
        <v>5354.25</v>
      </c>
      <c r="I11" s="13">
        <v>-5354.25</v>
      </c>
      <c r="J11" s="14">
        <v>0</v>
      </c>
      <c r="K11" s="14">
        <v>5354.25</v>
      </c>
      <c r="L11" s="7"/>
      <c r="M11" s="10">
        <v>-2500</v>
      </c>
    </row>
    <row r="12" spans="1:13" s="3" customFormat="1" ht="17.25" customHeight="1" x14ac:dyDescent="0.25">
      <c r="A12" s="5">
        <v>643034005</v>
      </c>
      <c r="B12" s="5">
        <v>1907303</v>
      </c>
      <c r="C12" s="6">
        <v>43646</v>
      </c>
      <c r="D12" s="5" t="s">
        <v>28</v>
      </c>
      <c r="E12" s="5" t="s">
        <v>22</v>
      </c>
      <c r="F12" s="5" t="s">
        <v>14</v>
      </c>
      <c r="G12" s="13"/>
      <c r="H12" s="13"/>
      <c r="I12" s="13"/>
      <c r="J12" s="14">
        <v>0</v>
      </c>
      <c r="K12" s="14">
        <v>0</v>
      </c>
      <c r="L12" s="7"/>
      <c r="M12" s="10"/>
    </row>
    <row r="13" spans="1:13" s="3" customFormat="1" ht="17.25" hidden="1" customHeight="1" x14ac:dyDescent="0.25">
      <c r="A13" s="5">
        <v>643034005</v>
      </c>
      <c r="B13" s="5">
        <v>1907871</v>
      </c>
      <c r="C13" s="6">
        <v>43579</v>
      </c>
      <c r="D13" s="5" t="s">
        <v>29</v>
      </c>
      <c r="E13" s="5" t="s">
        <v>22</v>
      </c>
      <c r="F13" s="5" t="s">
        <v>30</v>
      </c>
      <c r="G13" s="13">
        <v>27000</v>
      </c>
      <c r="H13" s="13"/>
      <c r="I13" s="13"/>
      <c r="J13" s="14">
        <v>0</v>
      </c>
      <c r="K13" s="14">
        <v>0</v>
      </c>
      <c r="L13" s="7"/>
      <c r="M13" s="10"/>
    </row>
    <row r="14" spans="1:13" s="3" customFormat="1" ht="17.25" hidden="1" customHeight="1" x14ac:dyDescent="0.25">
      <c r="A14" s="5">
        <v>643034005</v>
      </c>
      <c r="B14" s="5">
        <v>1911712</v>
      </c>
      <c r="C14" s="6">
        <v>43725</v>
      </c>
      <c r="D14" s="5" t="s">
        <v>31</v>
      </c>
      <c r="E14" s="5" t="s">
        <v>21</v>
      </c>
      <c r="F14" s="5" t="s">
        <v>14</v>
      </c>
      <c r="G14" s="13">
        <v>7128.92</v>
      </c>
      <c r="H14" s="13">
        <v>7128.92</v>
      </c>
      <c r="I14" s="13">
        <v>-7128.92</v>
      </c>
      <c r="J14" s="14">
        <v>0</v>
      </c>
      <c r="K14" s="14">
        <v>7128.92</v>
      </c>
      <c r="L14" s="7"/>
      <c r="M14" s="10">
        <v>-2500</v>
      </c>
    </row>
    <row r="15" spans="1:13" s="3" customFormat="1" ht="17.25" customHeight="1" x14ac:dyDescent="0.25">
      <c r="A15" s="5">
        <v>643034005</v>
      </c>
      <c r="B15" s="5">
        <v>1911985</v>
      </c>
      <c r="C15" s="6">
        <v>43801</v>
      </c>
      <c r="D15" s="5" t="s">
        <v>32</v>
      </c>
      <c r="E15" s="5" t="s">
        <v>33</v>
      </c>
      <c r="F15" s="5" t="s">
        <v>14</v>
      </c>
      <c r="G15" s="13"/>
      <c r="H15" s="13"/>
      <c r="I15" s="13"/>
      <c r="J15" s="14">
        <v>0</v>
      </c>
      <c r="K15" s="14">
        <v>0</v>
      </c>
      <c r="L15" s="7"/>
      <c r="M15" s="10"/>
    </row>
    <row r="16" spans="1:13" s="3" customFormat="1" ht="17.25" hidden="1" customHeight="1" x14ac:dyDescent="0.25">
      <c r="A16" s="5">
        <v>643034005</v>
      </c>
      <c r="B16" s="5">
        <v>1913643</v>
      </c>
      <c r="C16" s="6">
        <v>43797</v>
      </c>
      <c r="D16" s="5" t="s">
        <v>34</v>
      </c>
      <c r="E16" s="5" t="s">
        <v>13</v>
      </c>
      <c r="F16" s="5" t="s">
        <v>14</v>
      </c>
      <c r="G16" s="13">
        <v>3791.19</v>
      </c>
      <c r="H16" s="13">
        <v>3791.19</v>
      </c>
      <c r="I16" s="13">
        <v>-3791.19</v>
      </c>
      <c r="J16" s="14">
        <v>0</v>
      </c>
      <c r="K16" s="14">
        <v>3791.19</v>
      </c>
      <c r="L16" s="7"/>
      <c r="M16" s="10">
        <v>-2500</v>
      </c>
    </row>
    <row r="17" spans="1:13" s="3" customFormat="1" ht="17.25" customHeight="1" thickBot="1" x14ac:dyDescent="0.3">
      <c r="A17" s="5">
        <v>643034005</v>
      </c>
      <c r="B17" s="5">
        <v>1914030</v>
      </c>
      <c r="C17" s="6">
        <v>43716</v>
      </c>
      <c r="D17" s="5" t="s">
        <v>35</v>
      </c>
      <c r="E17" s="5" t="s">
        <v>36</v>
      </c>
      <c r="F17" s="5" t="s">
        <v>14</v>
      </c>
      <c r="G17" s="13"/>
      <c r="H17" s="13"/>
      <c r="I17" s="13">
        <v>0</v>
      </c>
      <c r="J17" s="14">
        <v>0</v>
      </c>
      <c r="K17" s="14">
        <v>0</v>
      </c>
      <c r="L17" s="7"/>
      <c r="M17" s="10"/>
    </row>
    <row r="18" spans="1:13" s="3" customFormat="1" ht="17.25" customHeight="1" x14ac:dyDescent="0.25">
      <c r="A18" s="8" t="s">
        <v>37</v>
      </c>
      <c r="B18" s="8"/>
      <c r="C18" s="9"/>
      <c r="D18" s="8"/>
      <c r="E18" s="8"/>
      <c r="F18" s="8"/>
      <c r="G18" s="12">
        <f>SUM(G2:G17)</f>
        <v>59523.55</v>
      </c>
      <c r="H18" s="12">
        <f>SUM(H2:H17)</f>
        <v>32523.55</v>
      </c>
      <c r="I18" s="12">
        <f>SUM(I2:I17)</f>
        <v>-32523.55</v>
      </c>
      <c r="J18" s="12">
        <f>SUM(J2:J17)</f>
        <v>0</v>
      </c>
      <c r="K18" s="12">
        <f>SUM(K2:K17)</f>
        <v>32523.55</v>
      </c>
      <c r="L18" s="12"/>
      <c r="M18" s="11">
        <f>SUM(M2:M17)</f>
        <v>-15000</v>
      </c>
    </row>
    <row r="20" spans="1:13" ht="15.75" thickBot="1" x14ac:dyDescent="0.3"/>
    <row r="21" spans="1:13" x14ac:dyDescent="0.25">
      <c r="G21" s="12"/>
    </row>
    <row r="22" spans="1:13" x14ac:dyDescent="0.25">
      <c r="G22" s="15"/>
    </row>
    <row r="23" spans="1:13" x14ac:dyDescent="0.25">
      <c r="C23" s="16"/>
      <c r="D23" s="10"/>
      <c r="G23" s="16"/>
    </row>
    <row r="24" spans="1:13" x14ac:dyDescent="0.25">
      <c r="C24" s="16"/>
      <c r="D24" s="10"/>
    </row>
    <row r="25" spans="1:13" x14ac:dyDescent="0.25">
      <c r="C25" s="16"/>
      <c r="D25" s="10"/>
    </row>
    <row r="26" spans="1:13" x14ac:dyDescent="0.25">
      <c r="C26" s="16"/>
      <c r="D26" s="10"/>
    </row>
    <row r="27" spans="1:13" x14ac:dyDescent="0.25">
      <c r="C27" s="16"/>
      <c r="D27" s="10"/>
    </row>
    <row r="28" spans="1:13" x14ac:dyDescent="0.25">
      <c r="C28" s="16"/>
      <c r="D28" s="10"/>
    </row>
    <row r="29" spans="1:13" x14ac:dyDescent="0.25">
      <c r="C29" s="16"/>
      <c r="D29" s="10"/>
    </row>
    <row r="30" spans="1:13" x14ac:dyDescent="0.25">
      <c r="C30" s="16"/>
      <c r="D30" s="10"/>
    </row>
    <row r="31" spans="1:13" x14ac:dyDescent="0.25">
      <c r="C31" s="16"/>
      <c r="D31" s="10"/>
    </row>
    <row r="32" spans="1:13" x14ac:dyDescent="0.25">
      <c r="C32" s="16"/>
      <c r="D32" s="10"/>
    </row>
    <row r="33" spans="3:5" x14ac:dyDescent="0.25">
      <c r="C33" s="16"/>
      <c r="D33" s="10"/>
    </row>
    <row r="34" spans="3:5" x14ac:dyDescent="0.25">
      <c r="C34" s="16"/>
      <c r="D34" s="10"/>
    </row>
    <row r="35" spans="3:5" x14ac:dyDescent="0.25">
      <c r="C35" s="16"/>
      <c r="D35" s="16"/>
      <c r="E35" s="16"/>
    </row>
  </sheetData>
  <phoneticPr fontId="5" type="noConversion"/>
  <pageMargins left="0.75" right="0.75" top="0.75" bottom="0.5" header="0.5" footer="0.75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Schades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Marouane Rolsma</dc:creator>
  <cp:lastModifiedBy>Marouane Rolsma</cp:lastModifiedBy>
  <dcterms:created xsi:type="dcterms:W3CDTF">2021-11-10T09:56:16Z</dcterms:created>
  <dcterms:modified xsi:type="dcterms:W3CDTF">2021-11-10T10:02:16Z</dcterms:modified>
</cp:coreProperties>
</file>